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8_{4BDB3020-DD82-4F8E-99B7-8144BC93A6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6" i="1" l="1"/>
  <c r="F164" i="1"/>
  <c r="F162" i="1"/>
  <c r="F160" i="1"/>
  <c r="F142" i="1"/>
  <c r="F138" i="1"/>
  <c r="F136" i="1"/>
  <c r="F130" i="1"/>
  <c r="F128" i="1"/>
  <c r="F126" i="1"/>
  <c r="F124" i="1"/>
  <c r="F122" i="1"/>
  <c r="F119" i="1"/>
  <c r="F117" i="1"/>
  <c r="F114" i="1"/>
  <c r="F110" i="1"/>
  <c r="F93" i="1"/>
  <c r="F91" i="1"/>
  <c r="F85" i="1"/>
  <c r="F87" i="1" s="1"/>
  <c r="F77" i="1"/>
  <c r="F75" i="1"/>
  <c r="F69" i="1"/>
  <c r="F71" i="1" s="1"/>
  <c r="F68" i="1"/>
  <c r="F65" i="1"/>
  <c r="F44" i="1"/>
  <c r="F42" i="1"/>
  <c r="F40" i="1"/>
  <c r="F38" i="1"/>
  <c r="F36" i="1"/>
  <c r="F29" i="1"/>
  <c r="F27" i="1"/>
  <c r="F25" i="1"/>
  <c r="F23" i="1"/>
  <c r="F168" i="1" l="1"/>
  <c r="F144" i="1"/>
  <c r="F95" i="1"/>
  <c r="F80" i="1"/>
  <c r="F46" i="1"/>
  <c r="F32" i="1"/>
  <c r="F97" i="1" s="1"/>
  <c r="F172" i="1" l="1"/>
  <c r="F174" i="1" s="1"/>
  <c r="F176" i="1" l="1"/>
</calcChain>
</file>

<file path=xl/sharedStrings.xml><?xml version="1.0" encoding="utf-8"?>
<sst xmlns="http://schemas.openxmlformats.org/spreadsheetml/2006/main" count="180" uniqueCount="127">
  <si>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</si>
  <si>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</si>
  <si>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</si>
  <si>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</si>
  <si>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</si>
  <si>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</si>
  <si>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</si>
  <si>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</si>
  <si>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</si>
  <si>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</si>
  <si>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</si>
  <si>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</si>
  <si>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</si>
  <si>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</si>
  <si>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</si>
  <si>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</si>
  <si>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</si>
  <si>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</si>
  <si>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</si>
  <si>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</si>
  <si>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</si>
  <si>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</si>
  <si>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</si>
  <si>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</si>
  <si>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</si>
  <si>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</si>
  <si>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</si>
  <si>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</si>
  <si>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</si>
  <si>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</si>
  <si>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</si>
  <si>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</si>
  <si>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kos</t>
  </si>
  <si>
    <t>7.</t>
  </si>
  <si>
    <t>Pregledi, meritve, izdaja protokolov in certifikatov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</si>
  <si>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</si>
  <si>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</si>
  <si>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</si>
  <si>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</si>
  <si>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</si>
  <si>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</si>
  <si>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</si>
  <si>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</si>
  <si>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</si>
  <si>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</si>
  <si>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</si>
  <si>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</si>
  <si>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</si>
  <si>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</si>
  <si>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</si>
  <si>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</si>
  <si>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</si>
  <si>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</si>
  <si>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</si>
  <si>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</si>
  <si>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</si>
  <si>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</si>
  <si>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</si>
  <si>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9.</t>
  </si>
  <si>
    <t>SANITARNI ELEMENTI</t>
  </si>
  <si>
    <t>(srednji cenovni razred)</t>
  </si>
  <si>
    <t>Komplet umivalnik, sestavljen iz: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</si>
  <si>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</si>
  <si>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</si>
  <si>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</si>
  <si>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</si>
  <si>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</si>
  <si>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kpl.</t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</si>
  <si>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</si>
  <si>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</si>
  <si>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</si>
  <si>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</si>
  <si>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</si>
  <si>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</t>
  </si>
  <si>
    <t>KANALIZACIJA</t>
  </si>
  <si>
    <t>Zidni iztok za pralni in sušilni stroj, kot npr. HL</t>
  </si>
  <si>
    <t>Kanalizacijski slepi čep s tesnilnim materialom F50-PP</t>
  </si>
  <si>
    <t>SPLOŠNO INTERNI VODOVOD IN KANALIZACIJA</t>
  </si>
  <si>
    <t>ur</t>
  </si>
  <si>
    <t xml:space="preserve">Demontaža / odstranitev oz. iztrganje vgrajenih elementov na objektu, vključno z nakladanjem in odvozom v trajno deponijo, na razdaljo do 15km </t>
  </si>
  <si>
    <t>Notranji razdelilec</t>
  </si>
  <si>
    <t>Razdelilnik 3-redni, dimenzij 300x650x140mm, p/o izvedbe, HAGER,kompletno z naslednjo opremo:</t>
  </si>
  <si>
    <t>avtomatski enopolni odklopnik EC110B, 10A HAGER</t>
  </si>
  <si>
    <t>avtomatski enopolni odklopnik EC110B, 16A HAGER</t>
  </si>
  <si>
    <t>FID stikalo, 4-polno EF425D 40/0,3A HAGER</t>
  </si>
  <si>
    <t>drobni montažni in pritrdilni material</t>
  </si>
  <si>
    <t xml:space="preserve">Komplet, dobava in montaža.
</t>
  </si>
  <si>
    <t>SKUPAJ RUŠITVENA DELA</t>
  </si>
  <si>
    <t>SKUPAJ RAZNA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</si>
  <si>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</si>
  <si>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</si>
  <si>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</si>
  <si>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</si>
  <si>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</si>
  <si>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</si>
  <si>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</si>
  <si>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</si>
  <si>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</si>
  <si>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</si>
  <si>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</si>
  <si>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</si>
  <si>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Pomožna gradbena dela kot so dolbljenje utorov, vrtanje prebojev, preboj plošče….</t>
  </si>
  <si>
    <t>Tuš z enoročno armaturo:</t>
  </si>
  <si>
    <t>Umivalnik iz sanitarne keramike za montažo na steno, komplet z pritrdilnim in tesnilnim materialom, vključno s S - sifonom, odtočnim ventilom, gumijasto uvodnico fi50mm, širina umivalnika 450mm, globina 320mm , barvni odtenek in tip po izbiri investitorja.   (npr. Ceramica Dolomite Gemma 2, + armatura Hansgrohe)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</si>
  <si>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450 x 140 mm, bela barva.</t>
    </r>
  </si>
  <si>
    <t>Velikost V/Š = 450 x 400 mm</t>
  </si>
  <si>
    <t>Pregled in popravilo oken, nastavitev zapiranja /okovja, kljuk, tesnenje, kompletno z vsemi pomožnimi deli, pomožnim in pritrdilnim materialom in transportom</t>
  </si>
  <si>
    <t>Kolodvorska ulica 10, stan 6</t>
  </si>
  <si>
    <t>vgradne kuhinje</t>
  </si>
  <si>
    <t>wc z kotličkom</t>
  </si>
  <si>
    <t>stenski grelnik vode</t>
  </si>
  <si>
    <t>odstranitev svetil</t>
  </si>
  <si>
    <t>Dobava, montaža novega nabiralnika, kpl. s ključi.</t>
  </si>
  <si>
    <t>Dobava in izdelava kopije ključa (1x) za zunanji pomožni prostor</t>
  </si>
  <si>
    <t xml:space="preserve">vhodna vrata </t>
  </si>
  <si>
    <t xml:space="preserve">notranja vrata </t>
  </si>
  <si>
    <t>enokrilno okno</t>
  </si>
  <si>
    <t>Pregled in popravilo vhodnih /notranjih lesenih vrat, nastavitev zapiranja /okovja, tesnenje, kompletno z vsemi pomožnimi deli, pomožnim in pritrdilnim materialom in transportom</t>
  </si>
  <si>
    <t>Osvežitev in popravilo fug ter silikona v kopalnici in kuhinji (obstoječa keramika)</t>
  </si>
  <si>
    <t>Lokalno popravilo laminata v območju vgradne kuhinje po vzoru obstoječega - oblika, barva, način polaganja. Vključno z vsemi dodatnimi deli in prenosi.</t>
  </si>
  <si>
    <t>Dobava in montaža zaključnih stenskih letvic laminata, po vzoru obstoječih - oblika, barva, način montaže. Vključno z vsemi dodatnimi deli in prenosi.</t>
  </si>
  <si>
    <t>Dobava in montaža povezovalne cevi s pršno glavo,
(npr. kot Hansgrohe)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</si>
  <si>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(V=80l) vključno nosilni material, fleksibilne cevi za priklop na dovodno instalacijo. Z varnostnim ventilom 1/2''/10bar, in tlačno posodo 2 l. z elektro grelcem 2kW in varnostnim termostatom.</t>
    </r>
  </si>
  <si>
    <t>Dobava in montaža PVC revizijskih vrat dim. cca. 20/20 (stena kopalnica, za ogledalom)</t>
  </si>
  <si>
    <t>Dobava in montaža svetila - nad ogledalom, s vtičnico, PRAKTICAL - 1 X 18 W, LIVAL</t>
  </si>
  <si>
    <r>
      <t xml:space="preserve">Temeljito čiščenje celotnega stanovanja med in po končanih delih, </t>
    </r>
    <r>
      <rPr>
        <b/>
        <u/>
        <sz val="12"/>
        <rFont val="Calibri"/>
        <family val="2"/>
        <charset val="238"/>
        <scheme val="minor"/>
      </rPr>
      <t>POSEBNA POZORNOST: PODI, FUGE, STAVBNO POHIŠTVO, NOTRANJA VRATA S PODBOJI, RADIATORJI, KOPALNICA, STIKALA IN VTIČNICE</t>
    </r>
    <r>
      <rPr>
        <sz val="12"/>
        <rFont val="Calibri"/>
        <family val="2"/>
        <charset val="238"/>
        <scheme val="minor"/>
      </rPr>
      <t>…</t>
    </r>
  </si>
  <si>
    <t>Montaža elektro sponk za izvode in drugi drobni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</si>
</sst>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2"/>
      <color rgb="FFFF0000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1" fillId="0" borderId="0"/>
    <xf numFmtId="0" fontId="13" fillId="0" borderId="0"/>
    <xf numFmtId="165" fontId="11" fillId="0" borderId="0" applyFont="0" applyFill="0" applyBorder="0" applyAlignment="0" applyProtection="0"/>
    <xf numFmtId="0" fontId="20" fillId="0" borderId="0"/>
  </cellStyleXfs>
  <cellXfs count="109">
    <xf numFmtId="0" fontId="0" fillId="0" borderId="0" xfId="0"/>
    <xf numFmtId="4" fontId="12" fillId="0" borderId="0" xfId="3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14" fillId="2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4" fontId="12" fillId="0" borderId="0" xfId="1" applyNumberFormat="1" applyFont="1" applyAlignment="1" applyProtection="1">
      <alignment horizontal="center"/>
      <protection locked="0"/>
    </xf>
    <xf numFmtId="164" fontId="12" fillId="0" borderId="0" xfId="3" applyNumberFormat="1" applyFont="1" applyFill="1" applyBorder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10" fillId="0" borderId="0" xfId="0" applyNumberFormat="1" applyFont="1" applyProtection="1">
      <protection locked="0"/>
    </xf>
    <xf numFmtId="4" fontId="10" fillId="2" borderId="0" xfId="0" applyNumberFormat="1" applyFont="1" applyFill="1" applyProtection="1"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4" fontId="7" fillId="0" borderId="0" xfId="0" applyNumberFormat="1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9" fillId="0" borderId="0" xfId="0" applyFont="1" applyProtection="1"/>
    <xf numFmtId="4" fontId="8" fillId="0" borderId="0" xfId="0" applyNumberFormat="1" applyFont="1" applyProtection="1"/>
    <xf numFmtId="4" fontId="9" fillId="0" borderId="0" xfId="0" applyNumberFormat="1" applyFont="1" applyAlignment="1" applyProtection="1">
      <alignment horizontal="center" vertical="center"/>
    </xf>
    <xf numFmtId="0" fontId="12" fillId="3" borderId="0" xfId="0" applyFont="1" applyFill="1" applyAlignment="1" applyProtection="1">
      <alignment horizontal="left" vertical="top" wrapText="1"/>
    </xf>
    <xf numFmtId="0" fontId="12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/>
    </xf>
    <xf numFmtId="0" fontId="14" fillId="0" borderId="0" xfId="0" applyFont="1" applyProtection="1"/>
    <xf numFmtId="4" fontId="14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wrapText="1"/>
    </xf>
    <xf numFmtId="0" fontId="12" fillId="2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center" vertical="center"/>
    </xf>
    <xf numFmtId="4" fontId="14" fillId="2" borderId="0" xfId="0" applyNumberFormat="1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left" wrapText="1"/>
    </xf>
    <xf numFmtId="0" fontId="16" fillId="3" borderId="0" xfId="0" applyFont="1" applyFill="1" applyAlignment="1" applyProtection="1">
      <alignment horizontal="left" wrapText="1"/>
    </xf>
    <xf numFmtId="49" fontId="12" fillId="3" borderId="0" xfId="0" applyNumberFormat="1" applyFont="1" applyFill="1" applyAlignment="1" applyProtection="1">
      <alignment horizontal="left" wrapText="1"/>
    </xf>
    <xf numFmtId="0" fontId="12" fillId="3" borderId="0" xfId="0" applyFont="1" applyFill="1" applyAlignment="1" applyProtection="1">
      <alignment horizontal="left" wrapText="1"/>
    </xf>
    <xf numFmtId="49" fontId="12" fillId="3" borderId="0" xfId="0" applyNumberFormat="1" applyFont="1" applyFill="1" applyAlignment="1" applyProtection="1">
      <alignment horizontal="justify" vertical="center" wrapText="1"/>
    </xf>
    <xf numFmtId="0" fontId="16" fillId="3" borderId="0" xfId="0" applyFont="1" applyFill="1" applyAlignment="1" applyProtection="1">
      <alignment wrapText="1"/>
    </xf>
    <xf numFmtId="49" fontId="12" fillId="3" borderId="0" xfId="0" applyNumberFormat="1" applyFont="1" applyFill="1" applyAlignment="1" applyProtection="1">
      <alignment wrapText="1"/>
    </xf>
    <xf numFmtId="0" fontId="4" fillId="0" borderId="0" xfId="0" applyFont="1" applyProtection="1"/>
    <xf numFmtId="4" fontId="4" fillId="0" borderId="0" xfId="0" applyNumberFormat="1" applyFont="1" applyProtection="1"/>
    <xf numFmtId="0" fontId="15" fillId="0" borderId="0" xfId="0" applyFont="1" applyProtection="1"/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0" fontId="12" fillId="0" borderId="0" xfId="1" applyFont="1" applyAlignment="1" applyProtection="1">
      <alignment vertical="top" wrapText="1"/>
    </xf>
    <xf numFmtId="0" fontId="12" fillId="0" borderId="0" xfId="1" applyFont="1" applyAlignment="1" applyProtection="1">
      <alignment horizontal="center" vertical="center" wrapText="1"/>
    </xf>
    <xf numFmtId="0" fontId="12" fillId="3" borderId="0" xfId="1" applyFont="1" applyFill="1" applyAlignment="1" applyProtection="1">
      <alignment vertical="top" wrapText="1"/>
    </xf>
    <xf numFmtId="0" fontId="8" fillId="0" borderId="0" xfId="0" applyFont="1" applyAlignment="1" applyProtection="1">
      <alignment horizontal="center" vertical="top"/>
    </xf>
    <xf numFmtId="4" fontId="1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top"/>
    </xf>
    <xf numFmtId="0" fontId="16" fillId="0" borderId="0" xfId="1" applyFont="1" applyAlignment="1" applyProtection="1">
      <alignment vertical="top" wrapText="1"/>
    </xf>
    <xf numFmtId="0" fontId="16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/>
    </xf>
    <xf numFmtId="0" fontId="16" fillId="0" borderId="0" xfId="0" applyFont="1" applyProtection="1"/>
    <xf numFmtId="0" fontId="21" fillId="0" borderId="0" xfId="1" applyFont="1" applyAlignment="1" applyProtection="1">
      <alignment vertical="top" wrapText="1"/>
    </xf>
    <xf numFmtId="0" fontId="12" fillId="0" borderId="0" xfId="1" applyFont="1" applyProtection="1"/>
    <xf numFmtId="0" fontId="12" fillId="0" borderId="0" xfId="0" applyFont="1" applyAlignment="1" applyProtection="1">
      <alignment vertical="top" wrapText="1"/>
    </xf>
    <xf numFmtId="0" fontId="16" fillId="0" borderId="0" xfId="0" applyFont="1" applyAlignment="1" applyProtection="1">
      <alignment vertical="top" wrapText="1"/>
    </xf>
    <xf numFmtId="4" fontId="16" fillId="0" borderId="0" xfId="0" applyNumberFormat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wrapText="1"/>
    </xf>
    <xf numFmtId="0" fontId="16" fillId="0" borderId="0" xfId="1" applyFont="1" applyAlignment="1" applyProtection="1">
      <alignment horizontal="center" vertical="center" wrapText="1"/>
    </xf>
    <xf numFmtId="4" fontId="12" fillId="0" borderId="0" xfId="1" applyNumberFormat="1" applyFont="1" applyAlignment="1" applyProtection="1">
      <alignment horizontal="center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vertical="center"/>
    </xf>
    <xf numFmtId="4" fontId="19" fillId="0" borderId="0" xfId="0" applyNumberFormat="1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 shrinkToFit="1"/>
    </xf>
    <xf numFmtId="0" fontId="12" fillId="0" borderId="0" xfId="0" applyFont="1" applyAlignment="1" applyProtection="1">
      <alignment vertical="top" wrapText="1" shrinkToFit="1"/>
    </xf>
    <xf numFmtId="0" fontId="12" fillId="0" borderId="0" xfId="0" applyFont="1" applyAlignment="1" applyProtection="1">
      <alignment horizontal="left" vertical="top" wrapText="1" shrinkToFit="1"/>
    </xf>
    <xf numFmtId="4" fontId="16" fillId="0" borderId="0" xfId="0" applyNumberFormat="1" applyFont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4" fontId="10" fillId="0" borderId="0" xfId="0" applyNumberFormat="1" applyFont="1" applyProtection="1"/>
    <xf numFmtId="0" fontId="10" fillId="2" borderId="0" xfId="0" applyFont="1" applyFill="1" applyProtection="1"/>
    <xf numFmtId="4" fontId="10" fillId="2" borderId="0" xfId="0" applyNumberFormat="1" applyFont="1" applyFill="1" applyProtection="1"/>
    <xf numFmtId="0" fontId="17" fillId="0" borderId="0" xfId="0" applyFont="1" applyProtection="1"/>
    <xf numFmtId="0" fontId="17" fillId="0" borderId="0" xfId="0" applyFont="1" applyAlignment="1" applyProtection="1">
      <alignment horizontal="center" vertical="center"/>
    </xf>
    <xf numFmtId="4" fontId="18" fillId="0" borderId="0" xfId="0" applyNumberFormat="1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 wrapText="1"/>
    </xf>
    <xf numFmtId="4" fontId="16" fillId="0" borderId="0" xfId="3" applyNumberFormat="1" applyFont="1" applyFill="1" applyBorder="1" applyAlignment="1" applyProtection="1">
      <alignment horizontal="center" vertical="center"/>
    </xf>
    <xf numFmtId="4" fontId="12" fillId="0" borderId="0" xfId="3" applyNumberFormat="1" applyFont="1" applyFill="1" applyBorder="1" applyAlignment="1" applyProtection="1">
      <alignment horizontal="center" vertical="center"/>
    </xf>
    <xf numFmtId="4" fontId="10" fillId="4" borderId="0" xfId="0" applyNumberFormat="1" applyFont="1" applyFill="1" applyAlignment="1" applyProtection="1">
      <alignment horizontal="center" vertical="center"/>
    </xf>
    <xf numFmtId="4" fontId="10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166</xdr:row>
      <xdr:rowOff>0</xdr:rowOff>
    </xdr:from>
    <xdr:to>
      <xdr:col>1</xdr:col>
      <xdr:colOff>9525</xdr:colOff>
      <xdr:row>166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9525</xdr:colOff>
      <xdr:row>166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9525</xdr:colOff>
      <xdr:row>166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9525</xdr:colOff>
      <xdr:row>166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9525</xdr:colOff>
      <xdr:row>166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9525</xdr:colOff>
      <xdr:row>166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154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154</xdr:row>
      <xdr:rowOff>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154</xdr:row>
      <xdr:rowOff>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154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154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154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76200</xdr:colOff>
      <xdr:row>154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76200</xdr:colOff>
      <xdr:row>154</xdr:row>
      <xdr:rowOff>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76200</xdr:colOff>
      <xdr:row>154</xdr:row>
      <xdr:rowOff>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66675</xdr:colOff>
      <xdr:row>150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66675</xdr:colOff>
      <xdr:row>150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66675</xdr:colOff>
      <xdr:row>150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66675</xdr:colOff>
      <xdr:row>150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66675</xdr:colOff>
      <xdr:row>150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66675</xdr:colOff>
      <xdr:row>150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76200</xdr:colOff>
      <xdr:row>150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76200</xdr:colOff>
      <xdr:row>150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76200</xdr:colOff>
      <xdr:row>150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9525</xdr:colOff>
      <xdr:row>163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9525</xdr:colOff>
      <xdr:row>163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9525</xdr:colOff>
      <xdr:row>163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9525</xdr:colOff>
      <xdr:row>163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9525</xdr:colOff>
      <xdr:row>163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9525</xdr:colOff>
      <xdr:row>163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156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156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156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156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156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66675</xdr:colOff>
      <xdr:row>156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76200</xdr:colOff>
      <xdr:row>156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76200</xdr:colOff>
      <xdr:row>156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76200</xdr:colOff>
      <xdr:row>156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80"/>
  <sheetViews>
    <sheetView tabSelected="1" view="pageBreakPreview" topLeftCell="A150" zoomScaleNormal="100" zoomScaleSheetLayoutView="100" workbookViewId="0">
      <selection activeCell="C150" sqref="C150"/>
    </sheetView>
  </sheetViews>
  <sheetFormatPr defaultRowHeight="15" x14ac:dyDescent="0.25"/>
  <cols>
    <col min="1" max="1" width="10.85546875" style="28" customWidth="1"/>
    <col min="2" max="2" width="66" style="28" customWidth="1"/>
    <col min="3" max="3" width="31.85546875" style="50" customWidth="1"/>
    <col min="4" max="4" width="21.140625" style="31" customWidth="1"/>
    <col min="5" max="5" width="24" style="3" customWidth="1"/>
    <col min="6" max="6" width="17.85546875" style="31" customWidth="1"/>
    <col min="7" max="16384" width="9.140625" style="2"/>
  </cols>
  <sheetData>
    <row r="3" spans="1:6" ht="18.75" x14ac:dyDescent="0.3">
      <c r="B3" s="29" t="s">
        <v>9</v>
      </c>
      <c r="C3" s="30"/>
    </row>
    <row r="4" spans="1:6" ht="18.75" x14ac:dyDescent="0.3">
      <c r="B4" s="32"/>
      <c r="C4" s="33"/>
    </row>
    <row r="5" spans="1:6" ht="18.75" x14ac:dyDescent="0.25">
      <c r="B5" s="34" t="s">
        <v>107</v>
      </c>
      <c r="C5" s="33"/>
    </row>
    <row r="6" spans="1:6" ht="18.75" x14ac:dyDescent="0.3">
      <c r="B6" s="32"/>
      <c r="C6" s="33"/>
    </row>
    <row r="7" spans="1:6" ht="18.75" x14ac:dyDescent="0.3">
      <c r="B7" s="32" t="s">
        <v>0</v>
      </c>
      <c r="C7" s="33"/>
    </row>
    <row r="8" spans="1:6" ht="18.75" x14ac:dyDescent="0.3">
      <c r="B8" s="35" t="s">
        <v>1</v>
      </c>
      <c r="C8" s="30"/>
      <c r="D8" s="36"/>
    </row>
    <row r="9" spans="1:6" ht="18.75" x14ac:dyDescent="0.3">
      <c r="B9" s="35" t="s">
        <v>2</v>
      </c>
      <c r="C9" s="30"/>
      <c r="D9" s="36"/>
    </row>
    <row r="10" spans="1:6" ht="18.75" x14ac:dyDescent="0.3">
      <c r="B10" s="35" t="s">
        <v>3</v>
      </c>
      <c r="C10" s="30"/>
      <c r="D10" s="36"/>
    </row>
    <row r="12" spans="1:6" ht="37.5" x14ac:dyDescent="0.25">
      <c r="A12" s="30" t="s">
        <v>4</v>
      </c>
      <c r="B12" s="30" t="s">
        <v>5</v>
      </c>
      <c r="C12" s="30" t="s">
        <v>35</v>
      </c>
      <c r="D12" s="37" t="s">
        <v>6</v>
      </c>
      <c r="E12" s="4" t="s">
        <v>7</v>
      </c>
      <c r="F12" s="104" t="s">
        <v>8</v>
      </c>
    </row>
    <row r="13" spans="1:6" ht="18.75" x14ac:dyDescent="0.25">
      <c r="A13" s="30"/>
      <c r="B13" s="30" t="s">
        <v>36</v>
      </c>
      <c r="C13" s="30"/>
      <c r="D13" s="37"/>
      <c r="E13" s="4"/>
      <c r="F13" s="104"/>
    </row>
    <row r="14" spans="1:6" ht="18.75" x14ac:dyDescent="0.25">
      <c r="A14" s="30"/>
      <c r="B14" s="38" t="s">
        <v>20</v>
      </c>
      <c r="C14" s="39"/>
      <c r="D14" s="37"/>
      <c r="E14" s="4"/>
      <c r="F14" s="104"/>
    </row>
    <row r="15" spans="1:6" ht="18.75" x14ac:dyDescent="0.25">
      <c r="A15" s="30"/>
      <c r="B15" s="38" t="s">
        <v>19</v>
      </c>
      <c r="C15" s="39"/>
      <c r="D15" s="37"/>
      <c r="E15" s="4"/>
      <c r="F15" s="104"/>
    </row>
    <row r="16" spans="1:6" ht="409.5" x14ac:dyDescent="0.25">
      <c r="A16" s="30"/>
      <c r="B16" s="38" t="s">
        <v>37</v>
      </c>
      <c r="C16" s="39"/>
      <c r="D16" s="37"/>
      <c r="E16" s="4"/>
      <c r="F16" s="104"/>
    </row>
    <row r="17" spans="1:6" ht="346.5" x14ac:dyDescent="0.25">
      <c r="A17" s="30"/>
      <c r="B17" s="38" t="s">
        <v>38</v>
      </c>
      <c r="C17" s="39"/>
      <c r="D17" s="37"/>
      <c r="E17" s="4"/>
      <c r="F17" s="104"/>
    </row>
    <row r="18" spans="1:6" ht="18.75" x14ac:dyDescent="0.3">
      <c r="B18" s="35" t="s">
        <v>10</v>
      </c>
      <c r="C18" s="30"/>
      <c r="D18" s="40"/>
      <c r="E18" s="5"/>
      <c r="F18" s="40"/>
    </row>
    <row r="19" spans="1:6" ht="18.75" x14ac:dyDescent="0.3">
      <c r="B19" s="35" t="s">
        <v>14</v>
      </c>
      <c r="C19" s="30"/>
      <c r="D19" s="40"/>
      <c r="E19" s="5"/>
      <c r="F19" s="40"/>
    </row>
    <row r="20" spans="1:6" ht="94.5" x14ac:dyDescent="0.25">
      <c r="A20" s="41"/>
      <c r="B20" s="38" t="s">
        <v>21</v>
      </c>
      <c r="C20" s="39"/>
      <c r="D20" s="42"/>
      <c r="E20" s="6"/>
      <c r="F20" s="42"/>
    </row>
    <row r="21" spans="1:6" ht="15.75" x14ac:dyDescent="0.25">
      <c r="A21" s="41"/>
      <c r="B21" s="43"/>
      <c r="C21" s="39"/>
      <c r="D21" s="42"/>
      <c r="E21" s="6"/>
      <c r="F21" s="42"/>
    </row>
    <row r="22" spans="1:6" ht="47.25" x14ac:dyDescent="0.25">
      <c r="A22" s="44" t="s">
        <v>22</v>
      </c>
      <c r="B22" s="43" t="s">
        <v>79</v>
      </c>
      <c r="C22" s="39"/>
      <c r="D22" s="42"/>
      <c r="E22" s="6"/>
      <c r="F22" s="42"/>
    </row>
    <row r="23" spans="1:6" ht="15.75" x14ac:dyDescent="0.25">
      <c r="A23" s="44"/>
      <c r="B23" s="41" t="s">
        <v>108</v>
      </c>
      <c r="C23" s="45" t="s">
        <v>23</v>
      </c>
      <c r="D23" s="42">
        <v>1</v>
      </c>
      <c r="E23" s="6">
        <v>0</v>
      </c>
      <c r="F23" s="42">
        <f>D23*E23</f>
        <v>0</v>
      </c>
    </row>
    <row r="24" spans="1:6" ht="15.75" x14ac:dyDescent="0.25">
      <c r="A24" s="44"/>
      <c r="B24" s="41"/>
      <c r="C24" s="45"/>
      <c r="D24" s="42"/>
      <c r="E24" s="6"/>
      <c r="F24" s="42"/>
    </row>
    <row r="25" spans="1:6" ht="15.75" x14ac:dyDescent="0.25">
      <c r="A25" s="44"/>
      <c r="B25" s="41" t="s">
        <v>109</v>
      </c>
      <c r="C25" s="45" t="s">
        <v>23</v>
      </c>
      <c r="D25" s="42">
        <v>1</v>
      </c>
      <c r="E25" s="6">
        <v>0</v>
      </c>
      <c r="F25" s="42">
        <f>D25*E25</f>
        <v>0</v>
      </c>
    </row>
    <row r="26" spans="1:6" ht="15.75" x14ac:dyDescent="0.25">
      <c r="A26" s="44"/>
      <c r="B26" s="41"/>
      <c r="C26" s="45"/>
      <c r="D26" s="42"/>
      <c r="E26" s="6"/>
      <c r="F26" s="42"/>
    </row>
    <row r="27" spans="1:6" ht="15.75" x14ac:dyDescent="0.25">
      <c r="A27" s="44"/>
      <c r="B27" s="46" t="s">
        <v>110</v>
      </c>
      <c r="C27" s="45" t="s">
        <v>32</v>
      </c>
      <c r="D27" s="42">
        <v>1</v>
      </c>
      <c r="E27" s="6">
        <v>0</v>
      </c>
      <c r="F27" s="42">
        <f>D27*E27</f>
        <v>0</v>
      </c>
    </row>
    <row r="28" spans="1:6" ht="15.75" x14ac:dyDescent="0.25">
      <c r="A28" s="44"/>
      <c r="B28" s="46"/>
      <c r="C28" s="45"/>
      <c r="D28" s="42"/>
      <c r="E28" s="6"/>
      <c r="F28" s="42"/>
    </row>
    <row r="29" spans="1:6" ht="15.75" x14ac:dyDescent="0.25">
      <c r="A29" s="44"/>
      <c r="B29" s="46" t="s">
        <v>111</v>
      </c>
      <c r="C29" s="45" t="s">
        <v>23</v>
      </c>
      <c r="D29" s="42">
        <v>1</v>
      </c>
      <c r="E29" s="6">
        <v>0</v>
      </c>
      <c r="F29" s="42">
        <f>D29*E29</f>
        <v>0</v>
      </c>
    </row>
    <row r="30" spans="1:6" ht="15.75" x14ac:dyDescent="0.25">
      <c r="A30" s="44"/>
      <c r="B30" s="41"/>
      <c r="C30" s="45"/>
      <c r="D30" s="42"/>
      <c r="E30" s="6"/>
      <c r="F30" s="42"/>
    </row>
    <row r="31" spans="1:6" s="7" customFormat="1" ht="15.75" x14ac:dyDescent="0.25">
      <c r="A31" s="44"/>
      <c r="B31" s="43"/>
      <c r="C31" s="39"/>
      <c r="D31" s="42"/>
      <c r="E31" s="6"/>
      <c r="F31" s="42"/>
    </row>
    <row r="32" spans="1:6" s="9" customFormat="1" ht="15.75" x14ac:dyDescent="0.25">
      <c r="A32" s="44"/>
      <c r="B32" s="47" t="s">
        <v>87</v>
      </c>
      <c r="C32" s="48"/>
      <c r="D32" s="49"/>
      <c r="E32" s="8"/>
      <c r="F32" s="49">
        <f>SUM(F21:F30)</f>
        <v>0</v>
      </c>
    </row>
    <row r="33" spans="1:6" ht="15.75" x14ac:dyDescent="0.25">
      <c r="A33" s="45"/>
      <c r="B33" s="41"/>
    </row>
    <row r="34" spans="1:6" s="11" customFormat="1" ht="18.75" x14ac:dyDescent="0.3">
      <c r="A34" s="51"/>
      <c r="B34" s="35" t="s">
        <v>18</v>
      </c>
      <c r="C34" s="30"/>
      <c r="D34" s="52"/>
      <c r="E34" s="10"/>
      <c r="F34" s="52"/>
    </row>
    <row r="35" spans="1:6" s="11" customFormat="1" ht="18.75" x14ac:dyDescent="0.3">
      <c r="A35" s="51"/>
      <c r="B35" s="35"/>
      <c r="C35" s="30"/>
      <c r="D35" s="52"/>
      <c r="E35" s="10"/>
      <c r="F35" s="52"/>
    </row>
    <row r="36" spans="1:6" s="11" customFormat="1" ht="15.75" x14ac:dyDescent="0.25">
      <c r="A36" s="51" t="s">
        <v>22</v>
      </c>
      <c r="B36" s="53" t="s">
        <v>112</v>
      </c>
      <c r="C36" s="39" t="s">
        <v>23</v>
      </c>
      <c r="D36" s="42">
        <v>1</v>
      </c>
      <c r="E36" s="6">
        <v>0</v>
      </c>
      <c r="F36" s="42">
        <f>D36*E36</f>
        <v>0</v>
      </c>
    </row>
    <row r="37" spans="1:6" s="11" customFormat="1" ht="18.75" x14ac:dyDescent="0.25">
      <c r="A37" s="51"/>
      <c r="B37" s="53"/>
      <c r="C37" s="30"/>
      <c r="D37" s="52"/>
      <c r="E37" s="10"/>
      <c r="F37" s="52"/>
    </row>
    <row r="38" spans="1:6" ht="31.5" x14ac:dyDescent="0.25">
      <c r="A38" s="44" t="s">
        <v>24</v>
      </c>
      <c r="B38" s="53" t="s">
        <v>99</v>
      </c>
      <c r="C38" s="39" t="s">
        <v>32</v>
      </c>
      <c r="D38" s="42">
        <v>2</v>
      </c>
      <c r="E38" s="6">
        <v>0</v>
      </c>
      <c r="F38" s="42">
        <f>D38*E38</f>
        <v>0</v>
      </c>
    </row>
    <row r="39" spans="1:6" ht="15.75" x14ac:dyDescent="0.25">
      <c r="A39" s="44"/>
      <c r="B39" s="53"/>
      <c r="C39" s="39"/>
      <c r="D39" s="42"/>
      <c r="E39" s="6"/>
      <c r="F39" s="42"/>
    </row>
    <row r="40" spans="1:6" s="11" customFormat="1" ht="15.75" x14ac:dyDescent="0.25">
      <c r="A40" s="44" t="s">
        <v>26</v>
      </c>
      <c r="B40" s="53" t="s">
        <v>113</v>
      </c>
      <c r="C40" s="39" t="s">
        <v>32</v>
      </c>
      <c r="D40" s="42">
        <v>1</v>
      </c>
      <c r="E40" s="6">
        <v>0</v>
      </c>
      <c r="F40" s="42">
        <f>D40*E40</f>
        <v>0</v>
      </c>
    </row>
    <row r="41" spans="1:6" s="11" customFormat="1" ht="15.75" x14ac:dyDescent="0.25">
      <c r="A41" s="44"/>
      <c r="B41" s="53"/>
      <c r="C41" s="39"/>
      <c r="D41" s="42"/>
      <c r="E41" s="6"/>
      <c r="F41" s="42"/>
    </row>
    <row r="42" spans="1:6" s="7" customFormat="1" ht="63" x14ac:dyDescent="0.25">
      <c r="A42" s="44" t="s">
        <v>27</v>
      </c>
      <c r="B42" s="43" t="s">
        <v>125</v>
      </c>
      <c r="C42" s="39" t="s">
        <v>25</v>
      </c>
      <c r="D42" s="42">
        <v>29</v>
      </c>
      <c r="E42" s="6">
        <v>0</v>
      </c>
      <c r="F42" s="42">
        <f>D42*E42</f>
        <v>0</v>
      </c>
    </row>
    <row r="43" spans="1:6" s="11" customFormat="1" ht="15.75" x14ac:dyDescent="0.25">
      <c r="A43" s="44"/>
      <c r="B43" s="53"/>
      <c r="C43" s="39"/>
      <c r="D43" s="42"/>
      <c r="E43" s="6"/>
      <c r="F43" s="42"/>
    </row>
    <row r="44" spans="1:6" s="11" customFormat="1" ht="47.25" x14ac:dyDescent="0.25">
      <c r="A44" s="44" t="s">
        <v>28</v>
      </c>
      <c r="B44" s="53" t="s">
        <v>100</v>
      </c>
      <c r="C44" s="39" t="s">
        <v>23</v>
      </c>
      <c r="D44" s="42">
        <v>1</v>
      </c>
      <c r="E44" s="6">
        <v>0</v>
      </c>
      <c r="F44" s="42">
        <f>D44*E44</f>
        <v>0</v>
      </c>
    </row>
    <row r="45" spans="1:6" s="11" customFormat="1" ht="15.75" x14ac:dyDescent="0.25">
      <c r="A45" s="44"/>
      <c r="B45" s="53"/>
      <c r="C45" s="39"/>
      <c r="D45" s="42"/>
      <c r="E45" s="6"/>
      <c r="F45" s="42"/>
    </row>
    <row r="46" spans="1:6" s="9" customFormat="1" ht="15.75" x14ac:dyDescent="0.25">
      <c r="A46" s="44"/>
      <c r="B46" s="47" t="s">
        <v>88</v>
      </c>
      <c r="C46" s="48"/>
      <c r="D46" s="49"/>
      <c r="E46" s="8"/>
      <c r="F46" s="49">
        <f>SUM(F35:F44)</f>
        <v>0</v>
      </c>
    </row>
    <row r="47" spans="1:6" s="11" customFormat="1" ht="18.75" x14ac:dyDescent="0.25">
      <c r="A47" s="51"/>
      <c r="B47" s="53"/>
      <c r="C47" s="30"/>
      <c r="D47" s="52"/>
      <c r="E47" s="10"/>
      <c r="F47" s="52"/>
    </row>
    <row r="48" spans="1:6" ht="18.75" x14ac:dyDescent="0.3">
      <c r="A48" s="51"/>
      <c r="B48" s="35" t="s">
        <v>11</v>
      </c>
      <c r="C48" s="30"/>
      <c r="D48" s="40"/>
      <c r="E48" s="5"/>
      <c r="F48" s="40"/>
    </row>
    <row r="49" spans="1:6" s="11" customFormat="1" ht="18.75" x14ac:dyDescent="0.3">
      <c r="A49" s="51"/>
      <c r="B49" s="35" t="s">
        <v>15</v>
      </c>
      <c r="C49" s="30"/>
      <c r="D49" s="40"/>
      <c r="E49" s="5"/>
      <c r="F49" s="40"/>
    </row>
    <row r="50" spans="1:6" s="11" customFormat="1" ht="18.75" x14ac:dyDescent="0.3">
      <c r="A50" s="51"/>
      <c r="B50" s="35"/>
      <c r="C50" s="30"/>
      <c r="D50" s="40"/>
      <c r="E50" s="5"/>
      <c r="F50" s="40"/>
    </row>
    <row r="51" spans="1:6" s="11" customFormat="1" ht="18.75" x14ac:dyDescent="0.25">
      <c r="A51" s="51"/>
      <c r="B51" s="54" t="s">
        <v>52</v>
      </c>
      <c r="C51" s="30"/>
      <c r="D51" s="40"/>
      <c r="E51" s="5"/>
      <c r="F51" s="40"/>
    </row>
    <row r="52" spans="1:6" s="11" customFormat="1" ht="31.5" x14ac:dyDescent="0.25">
      <c r="A52" s="51"/>
      <c r="B52" s="55" t="s">
        <v>39</v>
      </c>
      <c r="C52" s="30"/>
      <c r="D52" s="40"/>
      <c r="E52" s="5"/>
      <c r="F52" s="40"/>
    </row>
    <row r="53" spans="1:6" s="11" customFormat="1" ht="18.75" x14ac:dyDescent="0.25">
      <c r="A53" s="51"/>
      <c r="B53" s="55" t="s">
        <v>53</v>
      </c>
      <c r="C53" s="30"/>
      <c r="D53" s="40"/>
      <c r="E53" s="5"/>
      <c r="F53" s="40"/>
    </row>
    <row r="54" spans="1:6" s="11" customFormat="1" ht="173.25" x14ac:dyDescent="0.25">
      <c r="A54" s="51"/>
      <c r="B54" s="56" t="s">
        <v>40</v>
      </c>
      <c r="C54" s="30"/>
      <c r="D54" s="40"/>
      <c r="E54" s="5"/>
      <c r="F54" s="40"/>
    </row>
    <row r="55" spans="1:6" s="11" customFormat="1" ht="18.75" x14ac:dyDescent="0.25">
      <c r="A55" s="51"/>
      <c r="B55" s="56" t="s">
        <v>41</v>
      </c>
      <c r="C55" s="30"/>
      <c r="D55" s="40"/>
      <c r="E55" s="5"/>
      <c r="F55" s="40"/>
    </row>
    <row r="56" spans="1:6" s="11" customFormat="1" ht="126" x14ac:dyDescent="0.25">
      <c r="A56" s="51"/>
      <c r="B56" s="57" t="s">
        <v>54</v>
      </c>
      <c r="C56" s="30"/>
      <c r="D56" s="40"/>
      <c r="E56" s="5"/>
      <c r="F56" s="40"/>
    </row>
    <row r="57" spans="1:6" s="11" customFormat="1" ht="18.75" x14ac:dyDescent="0.25">
      <c r="A57" s="51"/>
      <c r="B57" s="58" t="s">
        <v>42</v>
      </c>
      <c r="C57" s="30"/>
      <c r="D57" s="40"/>
      <c r="E57" s="5"/>
      <c r="F57" s="40"/>
    </row>
    <row r="58" spans="1:6" s="11" customFormat="1" ht="78.75" x14ac:dyDescent="0.25">
      <c r="A58" s="51"/>
      <c r="B58" s="59" t="s">
        <v>43</v>
      </c>
      <c r="C58" s="30"/>
      <c r="D58" s="40"/>
      <c r="E58" s="5"/>
      <c r="F58" s="40"/>
    </row>
    <row r="59" spans="1:6" s="11" customFormat="1" ht="18.75" x14ac:dyDescent="0.25">
      <c r="A59" s="51"/>
      <c r="B59" s="59" t="s">
        <v>44</v>
      </c>
      <c r="C59" s="30"/>
      <c r="D59" s="40"/>
      <c r="E59" s="5"/>
      <c r="F59" s="40"/>
    </row>
    <row r="60" spans="1:6" s="11" customFormat="1" ht="18.75" x14ac:dyDescent="0.25">
      <c r="A60" s="51"/>
      <c r="B60" s="58" t="s">
        <v>46</v>
      </c>
      <c r="C60" s="30"/>
      <c r="D60" s="40"/>
      <c r="E60" s="5"/>
      <c r="F60" s="40"/>
    </row>
    <row r="61" spans="1:6" s="11" customFormat="1" ht="173.25" x14ac:dyDescent="0.25">
      <c r="A61" s="51"/>
      <c r="B61" s="59" t="s">
        <v>45</v>
      </c>
      <c r="C61" s="30"/>
      <c r="D61" s="40"/>
      <c r="E61" s="5"/>
      <c r="F61" s="40"/>
    </row>
    <row r="62" spans="1:6" s="11" customFormat="1" ht="47.25" x14ac:dyDescent="0.25">
      <c r="A62" s="51"/>
      <c r="B62" s="59" t="s">
        <v>55</v>
      </c>
      <c r="C62" s="30"/>
      <c r="D62" s="40"/>
      <c r="E62" s="5"/>
      <c r="F62" s="40"/>
    </row>
    <row r="63" spans="1:6" s="11" customFormat="1" x14ac:dyDescent="0.25">
      <c r="A63" s="51"/>
      <c r="B63" s="28"/>
      <c r="C63" s="50"/>
      <c r="D63" s="40"/>
      <c r="E63" s="5"/>
      <c r="F63" s="40"/>
    </row>
    <row r="64" spans="1:6" s="7" customFormat="1" ht="47.25" x14ac:dyDescent="0.25">
      <c r="A64" s="44" t="s">
        <v>22</v>
      </c>
      <c r="B64" s="43" t="s">
        <v>106</v>
      </c>
      <c r="C64" s="60"/>
      <c r="D64" s="61"/>
      <c r="E64" s="12"/>
      <c r="F64" s="61"/>
    </row>
    <row r="65" spans="1:6" s="7" customFormat="1" ht="15.75" x14ac:dyDescent="0.25">
      <c r="A65" s="44"/>
      <c r="B65" s="43" t="s">
        <v>116</v>
      </c>
      <c r="C65" s="39" t="s">
        <v>32</v>
      </c>
      <c r="D65" s="42">
        <v>2</v>
      </c>
      <c r="E65" s="6">
        <v>0</v>
      </c>
      <c r="F65" s="42">
        <f>D65*E65</f>
        <v>0</v>
      </c>
    </row>
    <row r="66" spans="1:6" s="7" customFormat="1" ht="15.75" x14ac:dyDescent="0.25">
      <c r="A66" s="44"/>
      <c r="B66" s="62"/>
      <c r="C66" s="44"/>
      <c r="D66" s="42"/>
      <c r="E66" s="6"/>
      <c r="F66" s="42"/>
    </row>
    <row r="67" spans="1:6" s="7" customFormat="1" ht="47.25" x14ac:dyDescent="0.25">
      <c r="A67" s="44" t="s">
        <v>24</v>
      </c>
      <c r="B67" s="43" t="s">
        <v>117</v>
      </c>
      <c r="C67" s="39"/>
      <c r="D67" s="42"/>
      <c r="E67" s="6"/>
      <c r="F67" s="42"/>
    </row>
    <row r="68" spans="1:6" s="7" customFormat="1" ht="15.75" x14ac:dyDescent="0.25">
      <c r="A68" s="44"/>
      <c r="B68" s="43" t="s">
        <v>114</v>
      </c>
      <c r="C68" s="39" t="s">
        <v>32</v>
      </c>
      <c r="D68" s="42">
        <v>1</v>
      </c>
      <c r="E68" s="6">
        <v>0</v>
      </c>
      <c r="F68" s="42">
        <f>D68*E68</f>
        <v>0</v>
      </c>
    </row>
    <row r="69" spans="1:6" s="7" customFormat="1" ht="15.75" x14ac:dyDescent="0.25">
      <c r="A69" s="44"/>
      <c r="B69" s="43" t="s">
        <v>115</v>
      </c>
      <c r="C69" s="39" t="s">
        <v>32</v>
      </c>
      <c r="D69" s="42">
        <v>1</v>
      </c>
      <c r="E69" s="6">
        <v>0</v>
      </c>
      <c r="F69" s="42">
        <f>D69*E69</f>
        <v>0</v>
      </c>
    </row>
    <row r="70" spans="1:6" s="7" customFormat="1" x14ac:dyDescent="0.25">
      <c r="A70" s="51"/>
      <c r="B70" s="60"/>
      <c r="C70" s="63"/>
      <c r="D70" s="64"/>
      <c r="E70" s="13"/>
      <c r="F70" s="64"/>
    </row>
    <row r="71" spans="1:6" s="9" customFormat="1" ht="15.75" x14ac:dyDescent="0.25">
      <c r="A71" s="44"/>
      <c r="B71" s="47" t="s">
        <v>89</v>
      </c>
      <c r="C71" s="48"/>
      <c r="D71" s="49"/>
      <c r="E71" s="8"/>
      <c r="F71" s="49">
        <f>SUM(F63:F70)</f>
        <v>0</v>
      </c>
    </row>
    <row r="72" spans="1:6" s="7" customFormat="1" ht="15.75" x14ac:dyDescent="0.25">
      <c r="A72" s="44"/>
      <c r="B72" s="41"/>
      <c r="C72" s="45"/>
      <c r="D72" s="42"/>
      <c r="E72" s="6"/>
      <c r="F72" s="42"/>
    </row>
    <row r="73" spans="1:6" ht="18.75" x14ac:dyDescent="0.3">
      <c r="A73" s="51"/>
      <c r="B73" s="35" t="s">
        <v>16</v>
      </c>
      <c r="C73" s="30"/>
      <c r="D73" s="40"/>
      <c r="E73" s="5"/>
      <c r="F73" s="40"/>
    </row>
    <row r="74" spans="1:6" x14ac:dyDescent="0.25">
      <c r="A74" s="51"/>
      <c r="D74" s="40"/>
      <c r="E74" s="5"/>
      <c r="F74" s="40"/>
    </row>
    <row r="75" spans="1:6" ht="94.5" x14ac:dyDescent="0.25">
      <c r="A75" s="44" t="s">
        <v>22</v>
      </c>
      <c r="B75" s="43" t="s">
        <v>56</v>
      </c>
      <c r="C75" s="39" t="s">
        <v>25</v>
      </c>
      <c r="D75" s="42">
        <v>80</v>
      </c>
      <c r="E75" s="6">
        <v>0</v>
      </c>
      <c r="F75" s="42">
        <f>D75*E75</f>
        <v>0</v>
      </c>
    </row>
    <row r="76" spans="1:6" ht="15.75" x14ac:dyDescent="0.25">
      <c r="A76" s="44"/>
      <c r="B76" s="41"/>
      <c r="C76" s="45"/>
      <c r="D76" s="42"/>
      <c r="E76" s="6"/>
      <c r="F76" s="42"/>
    </row>
    <row r="77" spans="1:6" ht="94.5" x14ac:dyDescent="0.25">
      <c r="A77" s="44" t="s">
        <v>24</v>
      </c>
      <c r="B77" s="43" t="s">
        <v>57</v>
      </c>
      <c r="C77" s="39" t="s">
        <v>25</v>
      </c>
      <c r="D77" s="42">
        <v>29</v>
      </c>
      <c r="E77" s="6">
        <v>0</v>
      </c>
      <c r="F77" s="42">
        <f>D77*E77</f>
        <v>0</v>
      </c>
    </row>
    <row r="78" spans="1:6" ht="15.75" x14ac:dyDescent="0.25">
      <c r="A78" s="44"/>
      <c r="B78" s="43"/>
      <c r="C78" s="39"/>
      <c r="D78" s="42"/>
      <c r="E78" s="6"/>
      <c r="F78" s="42"/>
    </row>
    <row r="79" spans="1:6" s="7" customFormat="1" ht="15.75" x14ac:dyDescent="0.25">
      <c r="A79" s="44"/>
      <c r="B79" s="53"/>
      <c r="C79" s="39"/>
      <c r="D79" s="42"/>
      <c r="E79" s="6"/>
      <c r="F79" s="42"/>
    </row>
    <row r="80" spans="1:6" s="9" customFormat="1" ht="15.75" x14ac:dyDescent="0.25">
      <c r="A80" s="44"/>
      <c r="B80" s="47" t="s">
        <v>90</v>
      </c>
      <c r="C80" s="48"/>
      <c r="D80" s="49"/>
      <c r="E80" s="8"/>
      <c r="F80" s="49">
        <f>SUM(F73:F78)</f>
        <v>0</v>
      </c>
    </row>
    <row r="81" spans="1:6" ht="15.75" x14ac:dyDescent="0.25">
      <c r="A81" s="44"/>
      <c r="B81" s="41"/>
      <c r="C81" s="45"/>
      <c r="D81" s="42"/>
      <c r="E81" s="6"/>
      <c r="F81" s="42"/>
    </row>
    <row r="82" spans="1:6" s="11" customFormat="1" ht="18.75" x14ac:dyDescent="0.3">
      <c r="A82" s="51"/>
      <c r="B82" s="35" t="s">
        <v>30</v>
      </c>
      <c r="C82" s="30"/>
      <c r="D82" s="40"/>
      <c r="E82" s="5"/>
      <c r="F82" s="40"/>
    </row>
    <row r="83" spans="1:6" s="11" customFormat="1" x14ac:dyDescent="0.25">
      <c r="A83" s="51"/>
      <c r="B83" s="28"/>
      <c r="C83" s="50"/>
      <c r="D83" s="40"/>
      <c r="E83" s="5"/>
      <c r="F83" s="40"/>
    </row>
    <row r="84" spans="1:6" s="11" customFormat="1" ht="15.75" x14ac:dyDescent="0.25">
      <c r="A84" s="44"/>
      <c r="B84" s="43"/>
      <c r="C84" s="39"/>
      <c r="D84" s="42"/>
      <c r="E84" s="6"/>
      <c r="F84" s="42"/>
    </row>
    <row r="85" spans="1:6" s="11" customFormat="1" ht="31.5" x14ac:dyDescent="0.25">
      <c r="A85" s="44" t="s">
        <v>22</v>
      </c>
      <c r="B85" s="43" t="s">
        <v>118</v>
      </c>
      <c r="C85" s="39" t="s">
        <v>25</v>
      </c>
      <c r="D85" s="42">
        <v>29</v>
      </c>
      <c r="E85" s="6">
        <v>0</v>
      </c>
      <c r="F85" s="42">
        <f>D85*E85</f>
        <v>0</v>
      </c>
    </row>
    <row r="86" spans="1:6" s="11" customFormat="1" ht="15.75" x14ac:dyDescent="0.25">
      <c r="A86" s="44"/>
      <c r="B86" s="41"/>
      <c r="C86" s="45"/>
      <c r="D86" s="42"/>
      <c r="E86" s="6"/>
      <c r="F86" s="42"/>
    </row>
    <row r="87" spans="1:6" s="9" customFormat="1" ht="15.75" x14ac:dyDescent="0.25">
      <c r="A87" s="44"/>
      <c r="B87" s="47" t="s">
        <v>91</v>
      </c>
      <c r="C87" s="48"/>
      <c r="D87" s="49"/>
      <c r="E87" s="8"/>
      <c r="F87" s="49">
        <f>SUM(F83:F86)</f>
        <v>0</v>
      </c>
    </row>
    <row r="88" spans="1:6" ht="15.75" x14ac:dyDescent="0.25">
      <c r="A88" s="44"/>
      <c r="B88" s="43"/>
      <c r="C88" s="28"/>
    </row>
    <row r="89" spans="1:6" ht="18.75" x14ac:dyDescent="0.3">
      <c r="A89" s="51"/>
      <c r="B89" s="35" t="s">
        <v>17</v>
      </c>
      <c r="C89" s="30"/>
      <c r="D89" s="40"/>
      <c r="E89" s="5"/>
      <c r="F89" s="40"/>
    </row>
    <row r="90" spans="1:6" ht="18.75" x14ac:dyDescent="0.3">
      <c r="A90" s="51"/>
      <c r="B90" s="35"/>
      <c r="C90" s="30"/>
      <c r="D90" s="40"/>
      <c r="E90" s="5"/>
      <c r="F90" s="40"/>
    </row>
    <row r="91" spans="1:6" s="14" customFormat="1" ht="47.25" x14ac:dyDescent="0.25">
      <c r="A91" s="44" t="s">
        <v>22</v>
      </c>
      <c r="B91" s="43" t="s">
        <v>119</v>
      </c>
      <c r="C91" s="39" t="s">
        <v>25</v>
      </c>
      <c r="D91" s="42">
        <v>2</v>
      </c>
      <c r="E91" s="6">
        <v>0</v>
      </c>
      <c r="F91" s="42">
        <f>D91*E91</f>
        <v>0</v>
      </c>
    </row>
    <row r="92" spans="1:6" ht="15.75" x14ac:dyDescent="0.25">
      <c r="A92" s="44"/>
      <c r="B92" s="41"/>
      <c r="C92" s="45"/>
      <c r="D92" s="42"/>
      <c r="E92" s="6"/>
      <c r="F92" s="42"/>
    </row>
    <row r="93" spans="1:6" ht="47.25" x14ac:dyDescent="0.25">
      <c r="A93" s="44" t="s">
        <v>24</v>
      </c>
      <c r="B93" s="43" t="s">
        <v>120</v>
      </c>
      <c r="C93" s="39" t="s">
        <v>73</v>
      </c>
      <c r="D93" s="42">
        <v>4.5</v>
      </c>
      <c r="E93" s="6">
        <v>0</v>
      </c>
      <c r="F93" s="42">
        <f>D93*E93</f>
        <v>0</v>
      </c>
    </row>
    <row r="94" spans="1:6" ht="15.75" x14ac:dyDescent="0.25">
      <c r="A94" s="44"/>
      <c r="B94" s="43"/>
      <c r="C94" s="39"/>
      <c r="D94" s="42"/>
      <c r="E94" s="6"/>
      <c r="F94" s="42"/>
    </row>
    <row r="95" spans="1:6" s="9" customFormat="1" ht="15.75" x14ac:dyDescent="0.25">
      <c r="A95" s="44"/>
      <c r="B95" s="47" t="s">
        <v>92</v>
      </c>
      <c r="C95" s="48"/>
      <c r="D95" s="49"/>
      <c r="E95" s="8"/>
      <c r="F95" s="49">
        <f>SUM(F90:F93)</f>
        <v>0</v>
      </c>
    </row>
    <row r="96" spans="1:6" s="9" customFormat="1" ht="15.75" x14ac:dyDescent="0.25">
      <c r="A96" s="44"/>
      <c r="B96" s="41"/>
      <c r="C96" s="45"/>
      <c r="D96" s="42"/>
      <c r="E96" s="6"/>
      <c r="F96" s="42"/>
    </row>
    <row r="97" spans="1:6" s="9" customFormat="1" ht="15.75" x14ac:dyDescent="0.25">
      <c r="A97" s="44"/>
      <c r="B97" s="47" t="s">
        <v>93</v>
      </c>
      <c r="C97" s="48"/>
      <c r="D97" s="49"/>
      <c r="E97" s="8"/>
      <c r="F97" s="49">
        <f>SUM(F95,F87,F80,F71,F46,F32)</f>
        <v>0</v>
      </c>
    </row>
    <row r="98" spans="1:6" ht="15.75" x14ac:dyDescent="0.25">
      <c r="A98" s="44"/>
      <c r="B98" s="43"/>
      <c r="C98" s="39"/>
      <c r="D98" s="42"/>
      <c r="E98" s="6"/>
      <c r="F98" s="42"/>
    </row>
    <row r="99" spans="1:6" ht="18.75" x14ac:dyDescent="0.3">
      <c r="A99" s="51"/>
      <c r="B99" s="35" t="s">
        <v>12</v>
      </c>
      <c r="C99" s="30"/>
      <c r="D99" s="40"/>
      <c r="E99" s="5"/>
      <c r="F99" s="40"/>
    </row>
    <row r="100" spans="1:6" ht="15.75" x14ac:dyDescent="0.25">
      <c r="A100" s="51"/>
      <c r="B100" s="65"/>
      <c r="C100" s="66"/>
      <c r="D100" s="40"/>
      <c r="E100" s="5"/>
      <c r="F100" s="40"/>
    </row>
    <row r="101" spans="1:6" ht="299.25" x14ac:dyDescent="0.25">
      <c r="A101" s="51"/>
      <c r="B101" s="67" t="s">
        <v>50</v>
      </c>
      <c r="C101" s="66"/>
      <c r="D101" s="40"/>
      <c r="E101" s="5"/>
      <c r="F101" s="40"/>
    </row>
    <row r="102" spans="1:6" ht="204.75" x14ac:dyDescent="0.25">
      <c r="A102" s="51"/>
      <c r="B102" s="67" t="s">
        <v>49</v>
      </c>
      <c r="C102" s="66"/>
      <c r="D102" s="40"/>
      <c r="E102" s="5"/>
      <c r="F102" s="40"/>
    </row>
    <row r="103" spans="1:6" ht="321" customHeight="1" x14ac:dyDescent="0.25">
      <c r="A103" s="51"/>
      <c r="B103" s="67" t="s">
        <v>47</v>
      </c>
      <c r="C103" s="66"/>
      <c r="D103" s="40"/>
      <c r="E103" s="5"/>
      <c r="F103" s="40"/>
    </row>
    <row r="104" spans="1:6" ht="47.25" x14ac:dyDescent="0.25">
      <c r="A104" s="51"/>
      <c r="B104" s="67" t="s">
        <v>48</v>
      </c>
      <c r="C104" s="66"/>
      <c r="D104" s="40"/>
      <c r="E104" s="5"/>
      <c r="F104" s="40"/>
    </row>
    <row r="105" spans="1:6" s="16" customFormat="1" ht="18.75" x14ac:dyDescent="0.3">
      <c r="A105" s="68"/>
      <c r="B105" s="35" t="s">
        <v>59</v>
      </c>
      <c r="C105" s="30"/>
      <c r="D105" s="69"/>
      <c r="E105" s="15"/>
      <c r="F105" s="69"/>
    </row>
    <row r="106" spans="1:6" s="16" customFormat="1" x14ac:dyDescent="0.25">
      <c r="A106" s="68"/>
      <c r="B106" s="70" t="s">
        <v>60</v>
      </c>
      <c r="C106" s="71"/>
      <c r="D106" s="69"/>
      <c r="E106" s="15"/>
      <c r="F106" s="69"/>
    </row>
    <row r="107" spans="1:6" s="16" customFormat="1" ht="15.75" x14ac:dyDescent="0.25">
      <c r="A107" s="72" t="s">
        <v>22</v>
      </c>
      <c r="B107" s="73" t="s">
        <v>61</v>
      </c>
      <c r="C107" s="45"/>
      <c r="D107" s="42"/>
      <c r="E107" s="6"/>
      <c r="F107" s="42"/>
    </row>
    <row r="108" spans="1:6" s="16" customFormat="1" ht="78.75" x14ac:dyDescent="0.25">
      <c r="A108" s="72"/>
      <c r="B108" s="65" t="s">
        <v>103</v>
      </c>
      <c r="C108" s="45"/>
      <c r="D108" s="42"/>
      <c r="E108" s="6"/>
      <c r="F108" s="42"/>
    </row>
    <row r="109" spans="1:6" s="16" customFormat="1" ht="31.5" x14ac:dyDescent="0.25">
      <c r="A109" s="74"/>
      <c r="B109" s="65" t="s">
        <v>62</v>
      </c>
      <c r="C109" s="75"/>
      <c r="D109" s="76"/>
      <c r="E109" s="17"/>
      <c r="F109" s="76"/>
    </row>
    <row r="110" spans="1:6" s="16" customFormat="1" ht="47.25" x14ac:dyDescent="0.25">
      <c r="A110" s="74"/>
      <c r="B110" s="65" t="s">
        <v>63</v>
      </c>
      <c r="C110" s="75" t="s">
        <v>23</v>
      </c>
      <c r="D110" s="76">
        <v>1</v>
      </c>
      <c r="E110" s="17">
        <v>0</v>
      </c>
      <c r="F110" s="76">
        <f>SUM(E110*D110)</f>
        <v>0</v>
      </c>
    </row>
    <row r="111" spans="1:6" s="16" customFormat="1" ht="15.75" x14ac:dyDescent="0.25">
      <c r="A111" s="74"/>
      <c r="B111" s="65"/>
      <c r="C111" s="75"/>
      <c r="D111" s="76"/>
      <c r="E111" s="17"/>
      <c r="F111" s="76"/>
    </row>
    <row r="112" spans="1:6" s="16" customFormat="1" ht="15.75" x14ac:dyDescent="0.25">
      <c r="A112" s="74" t="s">
        <v>24</v>
      </c>
      <c r="B112" s="73" t="s">
        <v>64</v>
      </c>
      <c r="C112" s="75"/>
      <c r="D112" s="76"/>
      <c r="E112" s="17"/>
      <c r="F112" s="76"/>
    </row>
    <row r="113" spans="1:6" s="16" customFormat="1" ht="78.75" x14ac:dyDescent="0.25">
      <c r="A113" s="74"/>
      <c r="B113" s="65" t="s">
        <v>65</v>
      </c>
      <c r="C113" s="75"/>
      <c r="D113" s="76"/>
      <c r="E113" s="17"/>
      <c r="F113" s="76"/>
    </row>
    <row r="114" spans="1:6" s="16" customFormat="1" ht="78.75" x14ac:dyDescent="0.25">
      <c r="A114" s="74"/>
      <c r="B114" s="65" t="s">
        <v>66</v>
      </c>
      <c r="C114" s="75" t="s">
        <v>23</v>
      </c>
      <c r="D114" s="76">
        <v>1</v>
      </c>
      <c r="E114" s="17">
        <v>0</v>
      </c>
      <c r="F114" s="76">
        <f>SUM(E114*D114)</f>
        <v>0</v>
      </c>
    </row>
    <row r="115" spans="1:6" s="16" customFormat="1" ht="15.75" x14ac:dyDescent="0.25">
      <c r="A115" s="74"/>
      <c r="B115" s="65"/>
      <c r="C115" s="75"/>
      <c r="D115" s="76"/>
      <c r="E115" s="17"/>
      <c r="F115" s="76"/>
    </row>
    <row r="116" spans="1:6" s="16" customFormat="1" ht="15.75" x14ac:dyDescent="0.25">
      <c r="A116" s="74" t="s">
        <v>26</v>
      </c>
      <c r="B116" s="73" t="s">
        <v>102</v>
      </c>
      <c r="C116" s="75"/>
      <c r="D116" s="76"/>
      <c r="E116" s="17"/>
      <c r="F116" s="76"/>
    </row>
    <row r="117" spans="1:6" s="16" customFormat="1" ht="31.5" x14ac:dyDescent="0.25">
      <c r="A117" s="74"/>
      <c r="B117" s="65" t="s">
        <v>121</v>
      </c>
      <c r="C117" s="75" t="s">
        <v>67</v>
      </c>
      <c r="D117" s="76">
        <v>1</v>
      </c>
      <c r="E117" s="17">
        <v>0</v>
      </c>
      <c r="F117" s="76">
        <f>D117*E117</f>
        <v>0</v>
      </c>
    </row>
    <row r="118" spans="1:6" s="16" customFormat="1" ht="15.75" x14ac:dyDescent="0.25">
      <c r="A118" s="74"/>
      <c r="B118" s="65"/>
      <c r="C118" s="75"/>
      <c r="D118" s="76"/>
      <c r="E118" s="17"/>
      <c r="F118" s="76"/>
    </row>
    <row r="119" spans="1:6" s="16" customFormat="1" ht="31.5" x14ac:dyDescent="0.25">
      <c r="A119" s="74" t="s">
        <v>27</v>
      </c>
      <c r="B119" s="65" t="s">
        <v>104</v>
      </c>
      <c r="C119" s="75" t="s">
        <v>68</v>
      </c>
      <c r="D119" s="76">
        <v>1</v>
      </c>
      <c r="E119" s="17">
        <v>0</v>
      </c>
      <c r="F119" s="76">
        <f>D119*E119</f>
        <v>0</v>
      </c>
    </row>
    <row r="120" spans="1:6" s="16" customFormat="1" ht="15.75" x14ac:dyDescent="0.25">
      <c r="A120" s="74"/>
      <c r="B120" s="65"/>
      <c r="C120" s="75"/>
      <c r="D120" s="76"/>
      <c r="E120" s="17"/>
      <c r="F120" s="76"/>
    </row>
    <row r="121" spans="1:6" s="16" customFormat="1" ht="47.25" x14ac:dyDescent="0.25">
      <c r="A121" s="74" t="s">
        <v>28</v>
      </c>
      <c r="B121" s="65" t="s">
        <v>69</v>
      </c>
      <c r="C121" s="75"/>
      <c r="D121" s="76"/>
      <c r="E121" s="17"/>
      <c r="F121" s="76"/>
    </row>
    <row r="122" spans="1:6" s="16" customFormat="1" ht="15.75" x14ac:dyDescent="0.25">
      <c r="A122" s="74"/>
      <c r="B122" s="65" t="s">
        <v>105</v>
      </c>
      <c r="C122" s="75" t="s">
        <v>68</v>
      </c>
      <c r="D122" s="76">
        <v>1</v>
      </c>
      <c r="E122" s="17">
        <v>0</v>
      </c>
      <c r="F122" s="76">
        <f>D122*E122</f>
        <v>0</v>
      </c>
    </row>
    <row r="123" spans="1:6" s="16" customFormat="1" ht="15.75" x14ac:dyDescent="0.25">
      <c r="A123" s="74"/>
      <c r="B123" s="65"/>
      <c r="C123" s="75"/>
      <c r="D123" s="76"/>
      <c r="E123" s="17"/>
      <c r="F123" s="76"/>
    </row>
    <row r="124" spans="1:6" s="16" customFormat="1" ht="31.5" x14ac:dyDescent="0.25">
      <c r="A124" s="74" t="s">
        <v>29</v>
      </c>
      <c r="B124" s="65" t="s">
        <v>70</v>
      </c>
      <c r="C124" s="75" t="s">
        <v>68</v>
      </c>
      <c r="D124" s="76">
        <v>1</v>
      </c>
      <c r="E124" s="17">
        <v>0</v>
      </c>
      <c r="F124" s="76">
        <f>D124*E124</f>
        <v>0</v>
      </c>
    </row>
    <row r="125" spans="1:6" s="16" customFormat="1" ht="15.75" x14ac:dyDescent="0.25">
      <c r="A125" s="74"/>
      <c r="B125" s="65"/>
      <c r="C125" s="75"/>
      <c r="D125" s="76"/>
      <c r="E125" s="17"/>
      <c r="F125" s="76"/>
    </row>
    <row r="126" spans="1:6" s="16" customFormat="1" ht="31.5" x14ac:dyDescent="0.25">
      <c r="A126" s="74" t="s">
        <v>33</v>
      </c>
      <c r="B126" s="65" t="s">
        <v>71</v>
      </c>
      <c r="C126" s="75" t="s">
        <v>68</v>
      </c>
      <c r="D126" s="76">
        <v>1</v>
      </c>
      <c r="E126" s="17">
        <v>0</v>
      </c>
      <c r="F126" s="76">
        <f>D126*E126</f>
        <v>0</v>
      </c>
    </row>
    <row r="127" spans="1:6" s="16" customFormat="1" ht="15.75" x14ac:dyDescent="0.25">
      <c r="A127" s="74"/>
      <c r="B127" s="65"/>
      <c r="C127" s="75"/>
      <c r="D127" s="76"/>
      <c r="E127" s="17"/>
      <c r="F127" s="76"/>
    </row>
    <row r="128" spans="1:6" s="16" customFormat="1" ht="63" x14ac:dyDescent="0.25">
      <c r="A128" s="74" t="s">
        <v>31</v>
      </c>
      <c r="B128" s="65" t="s">
        <v>122</v>
      </c>
      <c r="C128" s="75" t="s">
        <v>68</v>
      </c>
      <c r="D128" s="76">
        <v>1</v>
      </c>
      <c r="E128" s="17">
        <v>0</v>
      </c>
      <c r="F128" s="76">
        <f>D128*E128</f>
        <v>0</v>
      </c>
    </row>
    <row r="129" spans="1:6" s="16" customFormat="1" ht="15.75" x14ac:dyDescent="0.25">
      <c r="A129" s="74"/>
      <c r="B129" s="65"/>
      <c r="C129" s="75"/>
      <c r="D129" s="76"/>
      <c r="E129" s="17"/>
      <c r="F129" s="76"/>
    </row>
    <row r="130" spans="1:6" s="16" customFormat="1" ht="31.5" x14ac:dyDescent="0.25">
      <c r="A130" s="74" t="s">
        <v>58</v>
      </c>
      <c r="B130" s="65" t="s">
        <v>123</v>
      </c>
      <c r="C130" s="75" t="s">
        <v>68</v>
      </c>
      <c r="D130" s="76">
        <v>1</v>
      </c>
      <c r="E130" s="17">
        <v>0</v>
      </c>
      <c r="F130" s="76">
        <f>D130*E130</f>
        <v>0</v>
      </c>
    </row>
    <row r="131" spans="1:6" s="16" customFormat="1" ht="15.75" x14ac:dyDescent="0.25">
      <c r="A131" s="74"/>
      <c r="B131" s="77"/>
      <c r="C131" s="75"/>
      <c r="D131" s="76"/>
      <c r="E131" s="17"/>
      <c r="F131" s="76"/>
    </row>
    <row r="132" spans="1:6" s="16" customFormat="1" ht="15.75" x14ac:dyDescent="0.25">
      <c r="A132" s="74"/>
      <c r="B132" s="77" t="s">
        <v>72</v>
      </c>
      <c r="C132" s="75"/>
      <c r="D132" s="76"/>
      <c r="E132" s="17"/>
      <c r="F132" s="76"/>
    </row>
    <row r="133" spans="1:6" s="16" customFormat="1" ht="15.75" x14ac:dyDescent="0.25">
      <c r="A133" s="74"/>
      <c r="B133" s="78"/>
      <c r="C133" s="75"/>
      <c r="D133" s="76"/>
      <c r="E133" s="17"/>
      <c r="F133" s="76"/>
    </row>
    <row r="134" spans="1:6" s="16" customFormat="1" ht="15.75" x14ac:dyDescent="0.25">
      <c r="A134" s="74"/>
      <c r="B134" s="73" t="s">
        <v>74</v>
      </c>
      <c r="C134" s="75"/>
      <c r="D134" s="76"/>
      <c r="E134" s="17"/>
      <c r="F134" s="76"/>
    </row>
    <row r="135" spans="1:6" s="16" customFormat="1" ht="15.75" x14ac:dyDescent="0.25">
      <c r="A135" s="74"/>
      <c r="B135" s="65"/>
      <c r="C135" s="66"/>
      <c r="D135" s="76"/>
      <c r="E135" s="17"/>
      <c r="F135" s="76"/>
    </row>
    <row r="136" spans="1:6" s="16" customFormat="1" ht="15.75" x14ac:dyDescent="0.25">
      <c r="A136" s="74" t="s">
        <v>22</v>
      </c>
      <c r="B136" s="79" t="s">
        <v>75</v>
      </c>
      <c r="C136" s="66" t="s">
        <v>23</v>
      </c>
      <c r="D136" s="76">
        <v>1</v>
      </c>
      <c r="E136" s="17">
        <v>0</v>
      </c>
      <c r="F136" s="76">
        <f>D136*E136</f>
        <v>0</v>
      </c>
    </row>
    <row r="137" spans="1:6" s="16" customFormat="1" ht="15.75" x14ac:dyDescent="0.25">
      <c r="A137" s="74"/>
      <c r="B137" s="79"/>
      <c r="C137" s="66"/>
      <c r="D137" s="76"/>
      <c r="E137" s="17"/>
      <c r="F137" s="76"/>
    </row>
    <row r="138" spans="1:6" s="16" customFormat="1" ht="15.75" x14ac:dyDescent="0.25">
      <c r="A138" s="74" t="s">
        <v>24</v>
      </c>
      <c r="B138" s="80" t="s">
        <v>76</v>
      </c>
      <c r="C138" s="66" t="s">
        <v>23</v>
      </c>
      <c r="D138" s="76">
        <v>1</v>
      </c>
      <c r="E138" s="17">
        <v>0</v>
      </c>
      <c r="F138" s="76">
        <f>D138*E138</f>
        <v>0</v>
      </c>
    </row>
    <row r="139" spans="1:6" s="16" customFormat="1" ht="15.75" x14ac:dyDescent="0.25">
      <c r="A139" s="74"/>
      <c r="B139" s="80"/>
      <c r="C139" s="66"/>
      <c r="D139" s="76"/>
      <c r="E139" s="17"/>
      <c r="F139" s="76"/>
    </row>
    <row r="140" spans="1:6" s="16" customFormat="1" ht="15.75" x14ac:dyDescent="0.25">
      <c r="A140" s="74"/>
      <c r="B140" s="81" t="s">
        <v>77</v>
      </c>
      <c r="C140" s="66"/>
      <c r="D140" s="76"/>
      <c r="E140" s="17"/>
      <c r="F140" s="76"/>
    </row>
    <row r="141" spans="1:6" s="16" customFormat="1" ht="15.75" x14ac:dyDescent="0.25">
      <c r="A141" s="74"/>
      <c r="B141" s="80"/>
      <c r="C141" s="66"/>
      <c r="D141" s="76"/>
      <c r="E141" s="17"/>
      <c r="F141" s="76"/>
    </row>
    <row r="142" spans="1:6" s="16" customFormat="1" ht="31.5" x14ac:dyDescent="0.25">
      <c r="A142" s="74" t="s">
        <v>22</v>
      </c>
      <c r="B142" s="80" t="s">
        <v>101</v>
      </c>
      <c r="C142" s="66" t="s">
        <v>78</v>
      </c>
      <c r="D142" s="76">
        <v>5</v>
      </c>
      <c r="E142" s="17">
        <v>0</v>
      </c>
      <c r="F142" s="76">
        <f>E142*D142</f>
        <v>0</v>
      </c>
    </row>
    <row r="143" spans="1:6" s="16" customFormat="1" ht="15.75" x14ac:dyDescent="0.25">
      <c r="A143" s="74"/>
      <c r="B143" s="80"/>
      <c r="C143" s="66"/>
      <c r="D143" s="76"/>
      <c r="E143" s="17"/>
      <c r="F143" s="76"/>
    </row>
    <row r="144" spans="1:6" s="9" customFormat="1" ht="15.75" x14ac:dyDescent="0.25">
      <c r="A144" s="44"/>
      <c r="B144" s="47" t="s">
        <v>94</v>
      </c>
      <c r="C144" s="48"/>
      <c r="D144" s="49"/>
      <c r="E144" s="8"/>
      <c r="F144" s="49">
        <f>SUM(F105:F143)</f>
        <v>0</v>
      </c>
    </row>
    <row r="145" spans="1:7" ht="15.75" x14ac:dyDescent="0.25">
      <c r="A145" s="51"/>
      <c r="D145" s="40"/>
      <c r="E145" s="5"/>
      <c r="F145" s="42"/>
    </row>
    <row r="146" spans="1:7" ht="18.75" x14ac:dyDescent="0.3">
      <c r="A146" s="51"/>
      <c r="B146" s="35" t="s">
        <v>13</v>
      </c>
      <c r="C146" s="30"/>
      <c r="D146" s="40"/>
      <c r="E146" s="5"/>
      <c r="F146" s="42"/>
      <c r="G146" s="18"/>
    </row>
    <row r="147" spans="1:7" ht="18.75" x14ac:dyDescent="0.3">
      <c r="A147" s="51"/>
      <c r="B147" s="35"/>
      <c r="C147" s="30"/>
      <c r="D147" s="40"/>
      <c r="E147" s="5"/>
      <c r="F147" s="42"/>
      <c r="G147" s="18"/>
    </row>
    <row r="148" spans="1:7" ht="299.25" x14ac:dyDescent="0.25">
      <c r="A148" s="51"/>
      <c r="B148" s="67" t="s">
        <v>51</v>
      </c>
      <c r="C148" s="30"/>
      <c r="D148" s="40"/>
      <c r="E148" s="5"/>
      <c r="F148" s="42"/>
      <c r="G148" s="18"/>
    </row>
    <row r="149" spans="1:7" ht="204.75" x14ac:dyDescent="0.25">
      <c r="A149" s="51"/>
      <c r="B149" s="67" t="s">
        <v>49</v>
      </c>
      <c r="C149" s="30"/>
      <c r="D149" s="40"/>
      <c r="E149" s="5"/>
      <c r="F149" s="42"/>
      <c r="G149" s="18"/>
    </row>
    <row r="150" spans="1:7" ht="346.5" x14ac:dyDescent="0.25">
      <c r="A150" s="44"/>
      <c r="B150" s="67" t="s">
        <v>47</v>
      </c>
      <c r="C150" s="45"/>
      <c r="D150" s="42"/>
      <c r="E150" s="6"/>
      <c r="F150" s="42"/>
      <c r="G150" s="18"/>
    </row>
    <row r="151" spans="1:7" ht="47.25" x14ac:dyDescent="0.25">
      <c r="B151" s="67" t="s">
        <v>48</v>
      </c>
      <c r="C151" s="39"/>
      <c r="D151" s="82"/>
      <c r="E151" s="17"/>
      <c r="F151" s="105"/>
      <c r="G151" s="18"/>
    </row>
    <row r="152" spans="1:7" ht="15.75" x14ac:dyDescent="0.25">
      <c r="A152" s="83"/>
      <c r="B152" s="84"/>
      <c r="C152" s="85"/>
      <c r="D152" s="86"/>
      <c r="E152" s="19"/>
      <c r="F152" s="86"/>
      <c r="G152" s="20"/>
    </row>
    <row r="153" spans="1:7" s="7" customFormat="1" ht="15.75" x14ac:dyDescent="0.25">
      <c r="A153" s="44"/>
      <c r="B153" s="87"/>
      <c r="C153" s="88"/>
      <c r="D153" s="89"/>
      <c r="E153" s="21"/>
      <c r="F153" s="89"/>
    </row>
    <row r="154" spans="1:7" s="7" customFormat="1" ht="15.75" x14ac:dyDescent="0.25">
      <c r="A154" s="44" t="s">
        <v>22</v>
      </c>
      <c r="B154" s="87" t="s">
        <v>80</v>
      </c>
      <c r="C154" s="88"/>
      <c r="D154" s="89"/>
      <c r="E154" s="21"/>
      <c r="F154" s="89"/>
    </row>
    <row r="155" spans="1:7" s="7" customFormat="1" ht="31.5" x14ac:dyDescent="0.25">
      <c r="A155" s="44"/>
      <c r="B155" s="87" t="s">
        <v>81</v>
      </c>
      <c r="C155" s="88"/>
      <c r="D155" s="89"/>
      <c r="E155" s="21"/>
      <c r="F155" s="89"/>
    </row>
    <row r="156" spans="1:7" s="7" customFormat="1" ht="15.75" x14ac:dyDescent="0.25">
      <c r="A156" s="88"/>
      <c r="B156" s="87" t="s">
        <v>82</v>
      </c>
      <c r="C156" s="88" t="s">
        <v>32</v>
      </c>
      <c r="D156" s="89">
        <v>2</v>
      </c>
      <c r="E156" s="21"/>
      <c r="F156" s="89"/>
    </row>
    <row r="157" spans="1:7" s="7" customFormat="1" ht="15.75" x14ac:dyDescent="0.25">
      <c r="A157" s="88"/>
      <c r="B157" s="87" t="s">
        <v>83</v>
      </c>
      <c r="C157" s="88" t="s">
        <v>32</v>
      </c>
      <c r="D157" s="89">
        <v>2</v>
      </c>
      <c r="E157" s="21"/>
      <c r="F157" s="89"/>
    </row>
    <row r="158" spans="1:7" s="7" customFormat="1" ht="15.75" x14ac:dyDescent="0.25">
      <c r="A158" s="88"/>
      <c r="B158" s="87" t="s">
        <v>84</v>
      </c>
      <c r="C158" s="88" t="s">
        <v>32</v>
      </c>
      <c r="D158" s="89">
        <v>1</v>
      </c>
      <c r="E158" s="21"/>
      <c r="F158" s="89"/>
    </row>
    <row r="159" spans="1:7" s="7" customFormat="1" ht="15.75" x14ac:dyDescent="0.25">
      <c r="A159" s="88"/>
      <c r="B159" s="87" t="s">
        <v>85</v>
      </c>
      <c r="C159" s="88" t="s">
        <v>23</v>
      </c>
      <c r="D159" s="89">
        <v>1</v>
      </c>
      <c r="E159" s="21"/>
      <c r="F159" s="89"/>
    </row>
    <row r="160" spans="1:7" s="7" customFormat="1" ht="31.5" x14ac:dyDescent="0.25">
      <c r="A160" s="88"/>
      <c r="B160" s="87" t="s">
        <v>86</v>
      </c>
      <c r="C160" s="88" t="s">
        <v>23</v>
      </c>
      <c r="D160" s="89">
        <v>1</v>
      </c>
      <c r="E160" s="21">
        <v>0</v>
      </c>
      <c r="F160" s="89">
        <f>E160*D160</f>
        <v>0</v>
      </c>
    </row>
    <row r="161" spans="1:7" s="7" customFormat="1" ht="15.75" x14ac:dyDescent="0.25">
      <c r="A161" s="88"/>
      <c r="B161" s="87"/>
      <c r="C161" s="88"/>
      <c r="D161" s="89"/>
      <c r="E161" s="21"/>
      <c r="F161" s="89"/>
    </row>
    <row r="162" spans="1:7" s="7" customFormat="1" ht="31.5" x14ac:dyDescent="0.25">
      <c r="A162" s="90" t="s">
        <v>24</v>
      </c>
      <c r="B162" s="87" t="s">
        <v>124</v>
      </c>
      <c r="C162" s="91" t="s">
        <v>32</v>
      </c>
      <c r="D162" s="76">
        <v>1</v>
      </c>
      <c r="E162" s="1">
        <v>0</v>
      </c>
      <c r="F162" s="106">
        <f>E162*D162</f>
        <v>0</v>
      </c>
    </row>
    <row r="163" spans="1:7" s="22" customFormat="1" ht="15.75" x14ac:dyDescent="0.25">
      <c r="A163" s="44"/>
      <c r="B163" s="92"/>
      <c r="C163" s="42"/>
      <c r="D163" s="42"/>
      <c r="E163" s="6"/>
      <c r="F163" s="42"/>
    </row>
    <row r="164" spans="1:7" ht="15.75" x14ac:dyDescent="0.25">
      <c r="A164" s="90" t="s">
        <v>26</v>
      </c>
      <c r="B164" s="93" t="s">
        <v>126</v>
      </c>
      <c r="C164" s="91" t="s">
        <v>23</v>
      </c>
      <c r="D164" s="76">
        <v>1</v>
      </c>
      <c r="E164" s="1">
        <v>0</v>
      </c>
      <c r="F164" s="106">
        <f>E164*D164</f>
        <v>0</v>
      </c>
      <c r="G164" s="20"/>
    </row>
    <row r="165" spans="1:7" ht="15.75" x14ac:dyDescent="0.25">
      <c r="A165" s="90"/>
      <c r="B165" s="93"/>
      <c r="C165" s="91"/>
      <c r="D165" s="94"/>
      <c r="E165" s="17"/>
      <c r="F165" s="106"/>
      <c r="G165" s="20"/>
    </row>
    <row r="166" spans="1:7" ht="15.75" x14ac:dyDescent="0.25">
      <c r="A166" s="90" t="s">
        <v>27</v>
      </c>
      <c r="B166" s="93" t="s">
        <v>34</v>
      </c>
      <c r="C166" s="91" t="s">
        <v>23</v>
      </c>
      <c r="D166" s="76">
        <v>1</v>
      </c>
      <c r="E166" s="1">
        <v>0</v>
      </c>
      <c r="F166" s="106">
        <f>E166*D166</f>
        <v>0</v>
      </c>
    </row>
    <row r="167" spans="1:7" ht="15.75" x14ac:dyDescent="0.25">
      <c r="A167" s="51"/>
      <c r="D167" s="40"/>
      <c r="E167" s="5"/>
      <c r="F167" s="42"/>
    </row>
    <row r="168" spans="1:7" s="9" customFormat="1" ht="15.75" x14ac:dyDescent="0.25">
      <c r="A168" s="51"/>
      <c r="B168" s="47" t="s">
        <v>95</v>
      </c>
      <c r="C168" s="48"/>
      <c r="D168" s="49"/>
      <c r="E168" s="8"/>
      <c r="F168" s="49">
        <f>SUM(F152:F167)</f>
        <v>0</v>
      </c>
    </row>
    <row r="169" spans="1:7" s="9" customFormat="1" ht="15.75" x14ac:dyDescent="0.25">
      <c r="A169" s="51"/>
      <c r="B169" s="43"/>
      <c r="C169" s="45"/>
      <c r="D169" s="42"/>
      <c r="E169" s="6"/>
      <c r="F169" s="42"/>
    </row>
    <row r="170" spans="1:7" s="9" customFormat="1" ht="15.75" x14ac:dyDescent="0.25">
      <c r="A170" s="51"/>
      <c r="B170" s="43"/>
      <c r="C170" s="45"/>
      <c r="D170" s="42"/>
      <c r="E170" s="6"/>
      <c r="F170" s="42"/>
    </row>
    <row r="171" spans="1:7" s="9" customFormat="1" x14ac:dyDescent="0.25">
      <c r="A171" s="51"/>
      <c r="B171" s="95"/>
      <c r="C171" s="96"/>
      <c r="D171" s="97"/>
      <c r="E171" s="23"/>
      <c r="F171" s="97"/>
    </row>
    <row r="172" spans="1:7" s="9" customFormat="1" ht="18.75" x14ac:dyDescent="0.3">
      <c r="A172" s="51"/>
      <c r="B172" s="35" t="s">
        <v>96</v>
      </c>
      <c r="C172" s="30"/>
      <c r="D172" s="37"/>
      <c r="E172" s="24"/>
      <c r="F172" s="107">
        <f>SUM(F168,F144,F97)</f>
        <v>0</v>
      </c>
    </row>
    <row r="173" spans="1:7" s="9" customFormat="1" ht="18.75" x14ac:dyDescent="0.3">
      <c r="A173" s="95"/>
      <c r="B173" s="32"/>
      <c r="C173" s="33"/>
      <c r="D173" s="98"/>
      <c r="E173" s="25"/>
      <c r="F173" s="98"/>
    </row>
    <row r="174" spans="1:7" s="9" customFormat="1" ht="18.75" x14ac:dyDescent="0.3">
      <c r="A174" s="95"/>
      <c r="B174" s="99" t="s">
        <v>97</v>
      </c>
      <c r="C174" s="34"/>
      <c r="D174" s="100"/>
      <c r="E174" s="26"/>
      <c r="F174" s="108">
        <f>0.095*F172</f>
        <v>0</v>
      </c>
    </row>
    <row r="175" spans="1:7" s="9" customFormat="1" ht="18.75" x14ac:dyDescent="0.3">
      <c r="A175" s="95"/>
      <c r="B175" s="32"/>
      <c r="C175" s="33"/>
      <c r="D175" s="98"/>
      <c r="E175" s="25"/>
      <c r="F175" s="98"/>
    </row>
    <row r="176" spans="1:7" s="9" customFormat="1" ht="18.75" x14ac:dyDescent="0.3">
      <c r="A176" s="95"/>
      <c r="B176" s="35" t="s">
        <v>98</v>
      </c>
      <c r="C176" s="30"/>
      <c r="D176" s="37"/>
      <c r="E176" s="24"/>
      <c r="F176" s="107">
        <f>SUM(F172,F174)</f>
        <v>0</v>
      </c>
    </row>
    <row r="177" spans="1:6" x14ac:dyDescent="0.25">
      <c r="A177" s="51"/>
      <c r="D177" s="40"/>
      <c r="E177" s="5"/>
      <c r="F177" s="40"/>
    </row>
    <row r="178" spans="1:6" x14ac:dyDescent="0.25">
      <c r="A178" s="51"/>
      <c r="D178" s="40"/>
      <c r="E178" s="5"/>
      <c r="F178" s="40"/>
    </row>
    <row r="179" spans="1:6" ht="21" x14ac:dyDescent="0.35">
      <c r="A179" s="51"/>
      <c r="B179" s="101"/>
      <c r="C179" s="102"/>
      <c r="D179" s="103"/>
      <c r="E179" s="27"/>
      <c r="F179" s="103"/>
    </row>
    <row r="180" spans="1:6" x14ac:dyDescent="0.25">
      <c r="D180" s="40"/>
      <c r="E180" s="5"/>
    </row>
  </sheetData>
  <sheetProtection algorithmName="SHA-512" hashValue="thuwydez02qyLLQ+zS2DAYjdw06FkTvLi8N7gdOBbAIJ9I6IsDBTDFNsZhTeKHKn6M7r58/kLTvMxevesIi2QA==" saltValue="k7eZ7MKCou624r03RaAG7A==" spinCount="100000" sheet="1" objects="1" scenarios="1"/>
  <phoneticPr fontId="23" type="noConversion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2023-02-07T11:35:03Z</dcterms:modified>
</cp:coreProperties>
</file>